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defaultThemeVersion="166925"/>
  <mc:AlternateContent xmlns:mc="http://schemas.openxmlformats.org/markup-compatibility/2006">
    <mc:Choice Requires="x15">
      <x15ac:absPath xmlns:x15ac="http://schemas.microsoft.com/office/spreadsheetml/2010/11/ac" url="W:\Admin\Shared Services\Procurement &amp; Contracts\CONTRACTS\02_OST CONTRACTS\4434 RFP Underwriter Syndicate (2024)\"/>
    </mc:Choice>
  </mc:AlternateContent>
  <xr:revisionPtr revIDLastSave="0" documentId="8_{8CB4657D-5345-4285-9421-C9CA9D05055E}" xr6:coauthVersionLast="47" xr6:coauthVersionMax="47" xr10:uidLastSave="{00000000-0000-0000-0000-000000000000}"/>
  <bookViews>
    <workbookView xWindow="-28920" yWindow="3915" windowWidth="29040" windowHeight="15840" xr2:uid="{2A8F4207-AF1D-4352-A702-3BA18B3F8BF0}"/>
  </bookViews>
  <sheets>
    <sheet name="Diversity and Inclusion" sheetId="2" r:id="rId1"/>
  </sheets>
  <definedNames>
    <definedName name="_xlnm.Print_Area" localSheetId="0">'Diversity and Inclusion'!$B$3:$Q$35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2" l="1"/>
  <c r="F17" i="2"/>
  <c r="G17" i="2"/>
  <c r="H17" i="2"/>
  <c r="I17" i="2"/>
  <c r="J17" i="2"/>
  <c r="K10" i="2" l="1"/>
  <c r="K11" i="2"/>
  <c r="K13" i="2"/>
  <c r="K14" i="2"/>
  <c r="Q17" i="2"/>
  <c r="P17" i="2"/>
  <c r="O17" i="2"/>
  <c r="N17" i="2"/>
  <c r="M17" i="2"/>
  <c r="L17" i="2"/>
  <c r="K16" i="2"/>
  <c r="D16" i="2"/>
  <c r="C16" i="2" s="1"/>
  <c r="D14" i="2"/>
  <c r="D13" i="2"/>
  <c r="D11" i="2"/>
  <c r="D10" i="2"/>
  <c r="K15" i="2" l="1"/>
  <c r="K12" i="2"/>
  <c r="C10" i="2"/>
  <c r="K17" i="2"/>
  <c r="D12" i="2"/>
  <c r="D17" i="2"/>
  <c r="D15" i="2"/>
  <c r="C11" i="2"/>
  <c r="C13" i="2"/>
  <c r="C14" i="2"/>
  <c r="I28" i="2" l="1"/>
  <c r="I27" i="2"/>
  <c r="I29" i="2"/>
  <c r="I24" i="2"/>
  <c r="I26" i="2"/>
  <c r="I25" i="2"/>
  <c r="C15" i="2"/>
  <c r="C12" i="2"/>
  <c r="F29" i="2"/>
  <c r="F27" i="2"/>
  <c r="F26" i="2"/>
  <c r="F28" i="2"/>
  <c r="F20" i="2"/>
  <c r="F25" i="2"/>
  <c r="F24" i="2"/>
  <c r="F21" i="2"/>
  <c r="C17" i="2"/>
  <c r="M30" i="2" l="1"/>
  <c r="P22" i="2"/>
  <c r="P30" i="2"/>
  <c r="P21" i="2"/>
  <c r="P29" i="2"/>
  <c r="P28" i="2"/>
  <c r="P27" i="2"/>
  <c r="P26" i="2"/>
  <c r="P25" i="2"/>
  <c r="P24" i="2"/>
  <c r="P20" i="2"/>
  <c r="M24" i="2"/>
  <c r="M28" i="2"/>
  <c r="M26" i="2"/>
  <c r="M27" i="2"/>
  <c r="M25" i="2"/>
  <c r="M29" i="2"/>
  <c r="M21" i="2"/>
  <c r="M22" i="2"/>
  <c r="I20" i="2"/>
  <c r="I21" i="2"/>
  <c r="I30" i="2"/>
  <c r="M20" i="2"/>
  <c r="F22" i="2"/>
  <c r="I22" i="2"/>
  <c r="F30" i="2"/>
</calcChain>
</file>

<file path=xl/sharedStrings.xml><?xml version="1.0" encoding="utf-8"?>
<sst xmlns="http://schemas.openxmlformats.org/spreadsheetml/2006/main" count="86" uniqueCount="45">
  <si>
    <t>White</t>
  </si>
  <si>
    <t>Hispanic</t>
  </si>
  <si>
    <t>Two or More Races</t>
  </si>
  <si>
    <t>Job Categories</t>
  </si>
  <si>
    <t>Executive/Senior Level Officials and Managers</t>
  </si>
  <si>
    <t>First/Mid-Level Officials and Managers</t>
  </si>
  <si>
    <t>Subtotal - Management</t>
  </si>
  <si>
    <t>Professionals</t>
  </si>
  <si>
    <t>Sales &amp; Marketing</t>
  </si>
  <si>
    <t>Subtotal - Professional Staff</t>
  </si>
  <si>
    <t>Administrative Support Workers</t>
  </si>
  <si>
    <t>TOTAL</t>
  </si>
  <si>
    <t>TOTALS</t>
  </si>
  <si>
    <t>Total Male</t>
  </si>
  <si>
    <t>Asian / Pacific Islander</t>
  </si>
  <si>
    <t>Total Female</t>
  </si>
  <si>
    <t>Black
(not of 
Hispanic Origin)</t>
  </si>
  <si>
    <t>White
(not of
Hispanic Origin)</t>
  </si>
  <si>
    <t>American Indian or
Alaskan Native</t>
  </si>
  <si>
    <t>MALE</t>
  </si>
  <si>
    <t>FEMALE</t>
  </si>
  <si>
    <t>Period Ending:</t>
  </si>
  <si>
    <t>EMPLOYER INFORMATION REPORT</t>
  </si>
  <si>
    <t>Executive/Senior Level</t>
  </si>
  <si>
    <t>% Male</t>
  </si>
  <si>
    <t>% Female</t>
  </si>
  <si>
    <t>Black</t>
  </si>
  <si>
    <t>2 or More</t>
  </si>
  <si>
    <t>American Indian /
Alaskan Native</t>
  </si>
  <si>
    <t>Asian /
Pacific Islander</t>
  </si>
  <si>
    <t>(%)</t>
  </si>
  <si>
    <t>All Management</t>
  </si>
  <si>
    <t>Professional Staff</t>
  </si>
  <si>
    <t>% of All</t>
  </si>
  <si>
    <t>Firm Overall</t>
  </si>
  <si>
    <t>Certificate</t>
  </si>
  <si>
    <t>(Signature)</t>
  </si>
  <si>
    <t>(Print Name and Title)</t>
  </si>
  <si>
    <t>(Date Signed)</t>
  </si>
  <si>
    <t>(Telephone)</t>
  </si>
  <si>
    <t>Firm Name:</t>
  </si>
  <si>
    <t xml:space="preserve">Enter the name of the firm in the space indicated. Enter the date the data was compiled to complete this report in the Period Ending cell. Enter the number of staff that represents the category listed in the column header for both male and female employees. You must print and sign the form before submitting as part of your Proposal. </t>
  </si>
  <si>
    <t>Attachment D</t>
  </si>
  <si>
    <t>I certify that the information in this Attachment D: Employer Information Report is complete and true, to the best of my knowledge. I understand that any statement or representation made in response to the Request, if determined to be false or fraudulent, a misrepresentation, or inaccurate because of the omission of material information could result in a "claim" (as defined by the Oregon False Claims Act, ORS 180.750(1)), made under Contract being a "false claim" (ORS 180.750(2)) subject to the Oregon False Claims Act, ORS 180.750 to 180.785, and to any liabilities or penalties associated with the making of a false claim under that Act.</t>
  </si>
  <si>
    <t>Instructions: Request Number 170-4434-24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</si>
</sst>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sz val="11"/>
      <color theme="1"/>
      <name val="Calibri"/>
      <family val="2"/>
      <scheme val="minor"/>
    </font>
    <font>
      <sz val="10"/>
      <name val="Arial"/>
      <family val="2"/>
    </font>
    <font>
      <sz val="11"/>
      <color theme="1"/>
      <name val="Times New Roman"/>
      <family val="1"/>
    </font>
    <font>
      <b/>
      <sz val="11"/>
      <color theme="1"/>
      <name val="Times New Roman"/>
      <family val="1"/>
    </font>
    <font>
      <sz val="14"/>
      <color theme="1"/>
      <name val="Times New Roman"/>
      <family val="1"/>
    </font>
    <font>
      <b/>
      <u/>
      <sz val="11"/>
      <color theme="1"/>
      <name val="Times New Roman"/>
      <family val="1"/>
    </font>
    <font>
      <sz val="11"/>
      <name val="Times New Roman"/>
      <family val="1"/>
    </font>
    <font>
      <b/>
      <sz val="11"/>
      <name val="Times New Roman"/>
      <family val="1"/>
    </font>
    <font>
      <sz val="16"/>
      <color theme="1"/>
      <name val="Times New Roman"/>
      <family val="1"/>
    </font>
    <font>
      <sz val="12"/>
      <color theme="1"/>
      <name val="Times New Roman"/>
      <family val="1"/>
    </font>
    <font>
      <b/>
      <sz val="18"/>
      <color rgb="FF003C61"/>
      <name val="Arial"/>
      <family val="2"/>
    </font>
    <font>
      <b/>
      <sz val="11"/>
      <color theme="1"/>
      <name val="Arial"/>
      <family val="2"/>
    </font>
    <font>
      <b/>
      <sz val="11"/>
      <name val="Arial"/>
      <family val="2"/>
    </font>
    <font>
      <sz val="18"/>
      <color rgb="FF003C61"/>
      <name val="Arial"/>
      <family val="2"/>
    </font>
    <font>
      <b/>
      <sz val="14"/>
      <color rgb="FF003C61"/>
      <name val="Arial"/>
      <family val="2"/>
    </font>
    <font>
      <sz val="11"/>
      <color theme="1"/>
      <name val="Georgia"/>
      <family val="1"/>
    </font>
    <font>
      <b/>
      <sz val="10"/>
      <color theme="1"/>
      <name val="Arial"/>
      <family val="2"/>
    </font>
    <font>
      <sz val="10"/>
      <color theme="1"/>
      <name val="Times New Roman"/>
      <family val="1"/>
    </font>
    <font>
      <b/>
      <i/>
      <sz val="10"/>
      <color theme="1"/>
      <name val="Times New Roman"/>
      <family val="1"/>
    </font>
    <font>
      <b/>
      <sz val="10"/>
      <color theme="1"/>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theme="1" tint="0.499984740745262"/>
        <bgColor indexed="64"/>
      </patternFill>
    </fill>
    <fill>
      <patternFill patternType="solid">
        <fgColor theme="5" tint="0.59999389629810485"/>
        <bgColor indexed="64"/>
      </patternFill>
    </fill>
    <fill>
      <patternFill patternType="solid">
        <fgColor theme="9" tint="0.79998168889431442"/>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medium">
        <color indexed="64"/>
      </bottom>
      <diagonal/>
    </border>
    <border>
      <left style="medium">
        <color auto="1"/>
      </left>
      <right style="medium">
        <color auto="1"/>
      </right>
      <top style="medium">
        <color auto="1"/>
      </top>
      <bottom style="medium">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style="medium">
        <color auto="1"/>
      </right>
      <top style="thin">
        <color auto="1"/>
      </top>
      <bottom style="double">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bottom style="medium">
        <color auto="1"/>
      </bottom>
      <diagonal/>
    </border>
    <border>
      <left/>
      <right/>
      <top style="thin">
        <color indexed="64"/>
      </top>
      <bottom style="thin">
        <color indexed="64"/>
      </bottom>
      <diagonal/>
    </border>
  </borders>
  <cellStyleXfs count="3">
    <xf numFmtId="0" fontId="0" fillId="0" borderId="0"/>
    <xf numFmtId="0" fontId="2" fillId="0" borderId="0"/>
    <xf numFmtId="9" fontId="1" fillId="0" borderId="0" applyFont="0" applyFill="0" applyBorder="0" applyAlignment="0" applyProtection="0"/>
  </cellStyleXfs>
  <cellXfs count="74">
    <xf numFmtId="0" fontId="0" fillId="0" borderId="0" xfId="0"/>
    <xf numFmtId="0" fontId="3" fillId="0" borderId="0" xfId="0" applyFont="1"/>
    <xf numFmtId="0" fontId="3" fillId="0" borderId="3" xfId="0" applyFont="1" applyBorder="1"/>
    <xf numFmtId="0" fontId="5" fillId="0" borderId="0" xfId="0" applyFont="1" applyAlignment="1">
      <alignment horizontal="center"/>
    </xf>
    <xf numFmtId="0" fontId="9" fillId="0" borderId="0" xfId="0" applyFont="1" applyAlignment="1">
      <alignment horizontal="center"/>
    </xf>
    <xf numFmtId="0" fontId="11" fillId="0" borderId="0" xfId="0" applyFont="1" applyAlignment="1">
      <alignment horizontal="right" vertical="center"/>
    </xf>
    <xf numFmtId="0" fontId="3" fillId="0" borderId="0" xfId="0" applyFont="1" applyAlignment="1">
      <alignment vertical="center"/>
    </xf>
    <xf numFmtId="0" fontId="3" fillId="2" borderId="15" xfId="0" applyFont="1" applyFill="1" applyBorder="1"/>
    <xf numFmtId="0" fontId="3" fillId="2" borderId="8" xfId="0" applyFont="1" applyFill="1" applyBorder="1"/>
    <xf numFmtId="0" fontId="3" fillId="0" borderId="1" xfId="0" applyFont="1" applyBorder="1"/>
    <xf numFmtId="164" fontId="3" fillId="0" borderId="1" xfId="2" applyNumberFormat="1" applyFont="1" applyBorder="1" applyProtection="1"/>
    <xf numFmtId="0" fontId="7" fillId="0" borderId="1" xfId="0" applyFont="1" applyBorder="1"/>
    <xf numFmtId="164" fontId="7" fillId="0" borderId="1" xfId="2" applyNumberFormat="1" applyFont="1" applyBorder="1" applyProtection="1"/>
    <xf numFmtId="0" fontId="4" fillId="0" borderId="1" xfId="0" applyFont="1" applyBorder="1"/>
    <xf numFmtId="0" fontId="8" fillId="0" borderId="1" xfId="0" applyFont="1" applyBorder="1"/>
    <xf numFmtId="0" fontId="3" fillId="0" borderId="1" xfId="0" applyFont="1" applyBorder="1" applyAlignment="1">
      <alignment wrapText="1"/>
    </xf>
    <xf numFmtId="0" fontId="7" fillId="0" borderId="1" xfId="0" applyFont="1" applyBorder="1" applyAlignment="1">
      <alignment wrapText="1"/>
    </xf>
    <xf numFmtId="164" fontId="3" fillId="0" borderId="1" xfId="0" applyNumberFormat="1" applyFont="1" applyBorder="1"/>
    <xf numFmtId="164" fontId="7" fillId="0" borderId="1" xfId="0" applyNumberFormat="1" applyFont="1" applyBorder="1"/>
    <xf numFmtId="0" fontId="15" fillId="0" borderId="0" xfId="0" applyFont="1" applyAlignment="1">
      <alignment horizontal="left" vertical="center"/>
    </xf>
    <xf numFmtId="0" fontId="12" fillId="0" borderId="3" xfId="0" applyFont="1" applyBorder="1" applyProtection="1">
      <protection locked="0"/>
    </xf>
    <xf numFmtId="0" fontId="3" fillId="0" borderId="3" xfId="0" applyFont="1" applyBorder="1" applyProtection="1">
      <protection locked="0"/>
    </xf>
    <xf numFmtId="0" fontId="17" fillId="0" borderId="4" xfId="0" applyFont="1" applyBorder="1" applyAlignment="1">
      <alignment horizontal="center" vertical="center"/>
    </xf>
    <xf numFmtId="0" fontId="17" fillId="2" borderId="4" xfId="0" applyFont="1" applyFill="1" applyBorder="1" applyAlignment="1">
      <alignment horizontal="center" vertical="center"/>
    </xf>
    <xf numFmtId="0" fontId="17" fillId="2" borderId="13" xfId="0" applyFont="1" applyFill="1" applyBorder="1" applyAlignment="1">
      <alignment horizontal="center" vertical="center" wrapText="1"/>
    </xf>
    <xf numFmtId="0" fontId="17" fillId="0" borderId="20" xfId="0" applyFont="1" applyBorder="1" applyAlignment="1">
      <alignment horizontal="center" vertical="center" wrapText="1"/>
    </xf>
    <xf numFmtId="0" fontId="17" fillId="0" borderId="14" xfId="0" applyFont="1" applyBorder="1" applyAlignment="1">
      <alignment horizontal="center" vertical="center" wrapText="1"/>
    </xf>
    <xf numFmtId="0" fontId="17" fillId="2" borderId="21" xfId="0" applyFont="1" applyFill="1" applyBorder="1" applyAlignment="1">
      <alignment horizontal="center" vertical="center" wrapText="1"/>
    </xf>
    <xf numFmtId="0" fontId="18" fillId="5" borderId="18" xfId="0" applyFont="1" applyFill="1" applyBorder="1" applyAlignment="1" applyProtection="1">
      <alignment horizontal="center" vertical="center"/>
      <protection locked="0"/>
    </xf>
    <xf numFmtId="0" fontId="18" fillId="5" borderId="19" xfId="0" applyFont="1" applyFill="1" applyBorder="1" applyAlignment="1" applyProtection="1">
      <alignment horizontal="center" vertical="center"/>
      <protection locked="0"/>
    </xf>
    <xf numFmtId="0" fontId="18" fillId="2" borderId="17" xfId="0" applyFont="1" applyFill="1" applyBorder="1" applyAlignment="1">
      <alignment horizontal="center" vertical="center"/>
    </xf>
    <xf numFmtId="0" fontId="18" fillId="5" borderId="1" xfId="0" applyFont="1" applyFill="1" applyBorder="1" applyAlignment="1" applyProtection="1">
      <alignment horizontal="center" vertical="center"/>
      <protection locked="0"/>
    </xf>
    <xf numFmtId="0" fontId="18" fillId="5" borderId="7" xfId="0" applyFont="1" applyFill="1" applyBorder="1" applyAlignment="1" applyProtection="1">
      <alignment horizontal="center" vertical="center"/>
      <protection locked="0"/>
    </xf>
    <xf numFmtId="0" fontId="18" fillId="2" borderId="26"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7" xfId="0" applyFont="1" applyFill="1" applyBorder="1" applyAlignment="1">
      <alignment horizontal="center" vertical="center"/>
    </xf>
    <xf numFmtId="0" fontId="20" fillId="2" borderId="17" xfId="0" applyFont="1" applyFill="1" applyBorder="1" applyAlignment="1">
      <alignment horizontal="center" vertical="center"/>
    </xf>
    <xf numFmtId="0" fontId="18" fillId="2" borderId="6" xfId="0" applyFont="1" applyFill="1" applyBorder="1" applyAlignment="1">
      <alignment horizontal="center" vertical="center"/>
    </xf>
    <xf numFmtId="0" fontId="18" fillId="5" borderId="27" xfId="0" applyFont="1" applyFill="1" applyBorder="1" applyAlignment="1" applyProtection="1">
      <alignment horizontal="center" vertical="center"/>
      <protection locked="0"/>
    </xf>
    <xf numFmtId="0" fontId="18" fillId="5" borderId="28" xfId="0" applyFont="1" applyFill="1" applyBorder="1" applyAlignment="1" applyProtection="1">
      <alignment horizontal="center" vertical="center"/>
      <protection locked="0"/>
    </xf>
    <xf numFmtId="0" fontId="18" fillId="0" borderId="24" xfId="0" applyFont="1" applyBorder="1" applyAlignment="1">
      <alignment horizontal="center" vertical="center"/>
    </xf>
    <xf numFmtId="0" fontId="18" fillId="0" borderId="25" xfId="0" applyFont="1" applyBorder="1" applyAlignment="1">
      <alignment horizontal="center" vertical="center"/>
    </xf>
    <xf numFmtId="0" fontId="18" fillId="2" borderId="23" xfId="0" applyFont="1" applyFill="1" applyBorder="1" applyAlignment="1">
      <alignment horizontal="center" vertical="center"/>
    </xf>
    <xf numFmtId="0" fontId="18" fillId="0" borderId="9" xfId="0" applyFont="1" applyBorder="1" applyAlignment="1">
      <alignment vertical="center"/>
    </xf>
    <xf numFmtId="0" fontId="18" fillId="0" borderId="10" xfId="0" applyFont="1" applyBorder="1" applyAlignment="1">
      <alignment vertical="center"/>
    </xf>
    <xf numFmtId="0" fontId="19" fillId="4" borderId="10" xfId="0" applyFont="1" applyFill="1" applyBorder="1" applyAlignment="1">
      <alignment horizontal="left" vertical="center"/>
    </xf>
    <xf numFmtId="0" fontId="20" fillId="0" borderId="11" xfId="0" applyFont="1" applyBorder="1" applyAlignment="1">
      <alignment vertical="center"/>
    </xf>
    <xf numFmtId="0" fontId="18" fillId="2" borderId="12" xfId="0" applyFont="1" applyFill="1" applyBorder="1" applyAlignment="1">
      <alignment horizontal="center" vertical="center"/>
    </xf>
    <xf numFmtId="0" fontId="18" fillId="2" borderId="22" xfId="0" applyFont="1" applyFill="1" applyBorder="1" applyAlignment="1">
      <alignment horizontal="center" vertical="center"/>
    </xf>
    <xf numFmtId="0" fontId="20" fillId="2" borderId="12" xfId="0" applyFont="1" applyFill="1" applyBorder="1" applyAlignment="1">
      <alignment horizontal="center" vertical="center"/>
    </xf>
    <xf numFmtId="0" fontId="18" fillId="2" borderId="10" xfId="0" applyFont="1" applyFill="1" applyBorder="1" applyAlignment="1">
      <alignment horizontal="center" vertical="center"/>
    </xf>
    <xf numFmtId="0" fontId="18" fillId="2" borderId="29" xfId="0" applyFont="1" applyFill="1" applyBorder="1" applyAlignment="1">
      <alignment horizontal="center" vertical="center"/>
    </xf>
    <xf numFmtId="0" fontId="3" fillId="0" borderId="1" xfId="0" applyFont="1" applyBorder="1" applyAlignment="1">
      <alignment horizontal="left" vertical="top"/>
    </xf>
    <xf numFmtId="0" fontId="12" fillId="2" borderId="15" xfId="0" applyFont="1" applyFill="1" applyBorder="1" applyAlignment="1">
      <alignment horizontal="center"/>
    </xf>
    <xf numFmtId="0" fontId="12" fillId="2" borderId="16" xfId="0" applyFont="1" applyFill="1" applyBorder="1" applyAlignment="1">
      <alignment horizontal="center"/>
    </xf>
    <xf numFmtId="0" fontId="12" fillId="2" borderId="8" xfId="0" applyFont="1" applyFill="1" applyBorder="1" applyAlignment="1">
      <alignment horizontal="center"/>
    </xf>
    <xf numFmtId="0" fontId="12" fillId="2" borderId="13" xfId="0" applyFont="1" applyFill="1" applyBorder="1" applyAlignment="1">
      <alignment horizontal="center"/>
    </xf>
    <xf numFmtId="0" fontId="12" fillId="2" borderId="20" xfId="0" applyFont="1" applyFill="1" applyBorder="1" applyAlignment="1">
      <alignment horizontal="center"/>
    </xf>
    <xf numFmtId="0" fontId="12" fillId="2" borderId="14" xfId="0" applyFont="1" applyFill="1" applyBorder="1" applyAlignment="1">
      <alignment horizontal="center"/>
    </xf>
    <xf numFmtId="0" fontId="12" fillId="0" borderId="1" xfId="0" applyFont="1" applyBorder="1" applyAlignment="1">
      <alignment horizontal="center"/>
    </xf>
    <xf numFmtId="0" fontId="6" fillId="0" borderId="1" xfId="0" applyFont="1" applyBorder="1" applyAlignment="1">
      <alignment horizontal="center"/>
    </xf>
    <xf numFmtId="0" fontId="13" fillId="0" borderId="1" xfId="0" applyFont="1" applyBorder="1" applyAlignment="1">
      <alignment horizontal="center"/>
    </xf>
    <xf numFmtId="0" fontId="14" fillId="0" borderId="0" xfId="0" applyFont="1" applyAlignment="1">
      <alignment horizontal="right" vertical="center"/>
    </xf>
    <xf numFmtId="0" fontId="11" fillId="0" borderId="0" xfId="0" applyFont="1" applyAlignment="1">
      <alignment horizontal="right"/>
    </xf>
    <xf numFmtId="0" fontId="16" fillId="0" borderId="0" xfId="0" applyFont="1" applyAlignment="1">
      <alignment horizontal="left" vertical="top" wrapText="1"/>
    </xf>
    <xf numFmtId="0" fontId="9" fillId="0" borderId="2" xfId="0" applyFont="1" applyBorder="1" applyAlignment="1">
      <alignment horizontal="center"/>
    </xf>
    <xf numFmtId="0" fontId="9" fillId="0" borderId="30" xfId="0" applyFont="1" applyBorder="1" applyAlignment="1">
      <alignment horizontal="center"/>
    </xf>
    <xf numFmtId="0" fontId="9" fillId="0" borderId="5" xfId="0" applyFont="1" applyBorder="1" applyAlignment="1">
      <alignment horizontal="center"/>
    </xf>
    <xf numFmtId="0" fontId="10" fillId="0" borderId="2" xfId="0" applyFont="1" applyBorder="1" applyAlignment="1">
      <alignment horizontal="left" vertical="center" wrapText="1"/>
    </xf>
    <xf numFmtId="0" fontId="10" fillId="0" borderId="30" xfId="0" applyFont="1" applyBorder="1" applyAlignment="1">
      <alignment horizontal="left" vertical="center" wrapText="1"/>
    </xf>
    <xf numFmtId="0" fontId="10" fillId="0" borderId="5" xfId="0" applyFont="1" applyBorder="1" applyAlignment="1">
      <alignment horizontal="left" vertical="center" wrapText="1"/>
    </xf>
    <xf numFmtId="0" fontId="9" fillId="2" borderId="2" xfId="0" applyFont="1" applyFill="1" applyBorder="1" applyAlignment="1">
      <alignment horizontal="center"/>
    </xf>
    <xf numFmtId="0" fontId="9" fillId="2" borderId="30" xfId="0" applyFont="1" applyFill="1" applyBorder="1" applyAlignment="1">
      <alignment horizontal="center"/>
    </xf>
    <xf numFmtId="0" fontId="9" fillId="2" borderId="5" xfId="0" applyFont="1" applyFill="1" applyBorder="1" applyAlignment="1">
      <alignment horizontal="center"/>
    </xf>
  </cellXfs>
  <cellStyles count="3">
    <cellStyle name="Normal" xfId="0" builtinId="0"/>
    <cellStyle name="Normal 2" xfId="1" xr:uid="{00000000-0005-0000-0000-000001000000}"/>
    <cellStyle name="Percent" xfId="2" builtinId="5"/>
  </cellStyles>
  <dxfs count="0"/>
  <tableStyles count="0" defaultTableStyle="TableStyleMedium2" defaultPivotStyle="PivotStyleLight16"/>
  <colors>
    <mruColors>
      <color rgb="FF003C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11205</xdr:colOff>
      <xdr:row>0</xdr:row>
      <xdr:rowOff>11206</xdr:rowOff>
    </xdr:from>
    <xdr:to>
      <xdr:col>1</xdr:col>
      <xdr:colOff>1288676</xdr:colOff>
      <xdr:row>3</xdr:row>
      <xdr:rowOff>10640</xdr:rowOff>
    </xdr:to>
    <xdr:pic>
      <xdr:nvPicPr>
        <xdr:cNvPr id="3" name="Picture 2">
          <a:extLst>
            <a:ext uri="{FF2B5EF4-FFF2-40B4-BE49-F238E27FC236}">
              <a16:creationId xmlns:a16="http://schemas.microsoft.com/office/drawing/2014/main" id="{15367A4D-EB6B-48A2-8060-236A0D4B74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5" y="11206"/>
          <a:ext cx="1882589" cy="1120022"/>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ADFBB-6A28-4DE2-9C20-8E91B4DEE046}">
  <sheetPr>
    <pageSetUpPr fitToPage="1"/>
  </sheetPr>
  <dimension ref="A1:R36"/>
  <sheetViews>
    <sheetView showGridLines="0" showRowColHeaders="0" tabSelected="1" zoomScale="85" zoomScaleNormal="85" zoomScaleSheetLayoutView="70" workbookViewId="0">
      <selection activeCell="C4" sqref="C4:Q4"/>
    </sheetView>
  </sheetViews>
  <sheetFormatPr defaultColWidth="0" defaultRowHeight="14" zeroHeight="1" x14ac:dyDescent="0.3"/>
  <cols>
    <col min="1" max="1" width="9.1796875" style="1" customWidth="1"/>
    <col min="2" max="2" width="43.7265625" style="1" customWidth="1"/>
    <col min="3" max="3" width="10.1796875" style="1" bestFit="1" customWidth="1"/>
    <col min="4" max="4" width="8" style="1" customWidth="1"/>
    <col min="5" max="6" width="16.81640625" style="1" customWidth="1"/>
    <col min="7" max="7" width="15.54296875" style="1" customWidth="1"/>
    <col min="8" max="9" width="16.54296875" style="1" customWidth="1"/>
    <col min="10" max="10" width="15.54296875" style="1" customWidth="1"/>
    <col min="11" max="11" width="8.81640625" style="1" customWidth="1"/>
    <col min="12" max="13" width="16.81640625" style="1" customWidth="1"/>
    <col min="14" max="14" width="15.54296875" style="1" customWidth="1"/>
    <col min="15" max="16" width="16.81640625" style="1" customWidth="1"/>
    <col min="17" max="17" width="15.54296875" style="1" customWidth="1"/>
    <col min="18" max="18" width="4.1796875" style="1" customWidth="1"/>
    <col min="19" max="16384" width="9.1796875" style="1" hidden="1"/>
  </cols>
  <sheetData>
    <row r="1" spans="2:17" ht="49.5" customHeight="1" x14ac:dyDescent="0.5">
      <c r="N1" s="63" t="s">
        <v>42</v>
      </c>
      <c r="O1" s="63"/>
      <c r="P1" s="63"/>
      <c r="Q1" s="63"/>
    </row>
    <row r="2" spans="2:17" ht="18.75" customHeight="1" x14ac:dyDescent="0.3">
      <c r="D2" s="5"/>
      <c r="E2" s="5"/>
      <c r="F2" s="5"/>
      <c r="G2" s="5"/>
      <c r="H2" s="5"/>
      <c r="I2" s="5"/>
      <c r="J2" s="5"/>
      <c r="K2" s="5"/>
      <c r="L2" s="5"/>
      <c r="M2" s="5"/>
      <c r="N2" s="62" t="s">
        <v>22</v>
      </c>
      <c r="O2" s="62"/>
      <c r="P2" s="62"/>
      <c r="Q2" s="62"/>
    </row>
    <row r="3" spans="2:17" ht="20.5" x14ac:dyDescent="0.45">
      <c r="B3" s="4"/>
      <c r="C3" s="19" t="s">
        <v>44</v>
      </c>
      <c r="D3" s="4"/>
      <c r="E3" s="4"/>
      <c r="F3" s="4"/>
      <c r="G3" s="4"/>
      <c r="H3" s="4"/>
      <c r="I3" s="4"/>
      <c r="J3" s="4"/>
      <c r="K3" s="4"/>
      <c r="L3" s="4"/>
      <c r="M3" s="4"/>
      <c r="N3" s="4"/>
      <c r="O3" s="4"/>
      <c r="P3" s="4"/>
      <c r="Q3" s="4"/>
    </row>
    <row r="4" spans="2:17" ht="33" customHeight="1" x14ac:dyDescent="0.3">
      <c r="C4" s="64" t="s">
        <v>41</v>
      </c>
      <c r="D4" s="64"/>
      <c r="E4" s="64"/>
      <c r="F4" s="64"/>
      <c r="G4" s="64"/>
      <c r="H4" s="64"/>
      <c r="I4" s="64"/>
      <c r="J4" s="64"/>
      <c r="K4" s="64"/>
      <c r="L4" s="64"/>
      <c r="M4" s="64"/>
      <c r="N4" s="64"/>
      <c r="O4" s="64"/>
      <c r="P4" s="64"/>
      <c r="Q4" s="64"/>
    </row>
    <row r="5" spans="2:17" ht="18" x14ac:dyDescent="0.4">
      <c r="C5" s="3"/>
      <c r="D5" s="3"/>
      <c r="E5" s="3"/>
      <c r="F5" s="3"/>
      <c r="G5" s="3"/>
      <c r="H5" s="3"/>
      <c r="I5" s="3"/>
      <c r="J5" s="3"/>
      <c r="K5" s="3"/>
      <c r="L5" s="3"/>
      <c r="M5" s="3"/>
      <c r="N5" s="3"/>
      <c r="O5" s="3"/>
      <c r="P5" s="3"/>
      <c r="Q5" s="3"/>
    </row>
    <row r="6" spans="2:17" ht="14.5" thickBot="1" x14ac:dyDescent="0.35">
      <c r="B6" s="20" t="s">
        <v>40</v>
      </c>
      <c r="C6" s="21"/>
      <c r="D6" s="21"/>
      <c r="K6" s="20" t="s">
        <v>21</v>
      </c>
      <c r="L6" s="21"/>
      <c r="M6" s="21"/>
      <c r="N6" s="2"/>
      <c r="O6" s="2"/>
      <c r="P6" s="2"/>
      <c r="Q6" s="2"/>
    </row>
    <row r="7" spans="2:17" ht="14.5" thickBot="1" x14ac:dyDescent="0.35"/>
    <row r="8" spans="2:17" ht="14.5" thickBot="1" x14ac:dyDescent="0.35">
      <c r="B8" s="7"/>
      <c r="C8" s="8"/>
      <c r="D8" s="53" t="s">
        <v>19</v>
      </c>
      <c r="E8" s="54"/>
      <c r="F8" s="54"/>
      <c r="G8" s="54"/>
      <c r="H8" s="54"/>
      <c r="I8" s="54"/>
      <c r="J8" s="55"/>
      <c r="K8" s="56" t="s">
        <v>20</v>
      </c>
      <c r="L8" s="57"/>
      <c r="M8" s="57"/>
      <c r="N8" s="57"/>
      <c r="O8" s="57"/>
      <c r="P8" s="57"/>
      <c r="Q8" s="58"/>
    </row>
    <row r="9" spans="2:17" ht="39.5" thickBot="1" x14ac:dyDescent="0.35">
      <c r="B9" s="22" t="s">
        <v>3</v>
      </c>
      <c r="C9" s="23" t="s">
        <v>12</v>
      </c>
      <c r="D9" s="24" t="s">
        <v>13</v>
      </c>
      <c r="E9" s="25" t="s">
        <v>17</v>
      </c>
      <c r="F9" s="25" t="s">
        <v>16</v>
      </c>
      <c r="G9" s="25" t="s">
        <v>1</v>
      </c>
      <c r="H9" s="25" t="s">
        <v>14</v>
      </c>
      <c r="I9" s="25" t="s">
        <v>18</v>
      </c>
      <c r="J9" s="26" t="s">
        <v>2</v>
      </c>
      <c r="K9" s="27" t="s">
        <v>15</v>
      </c>
      <c r="L9" s="25" t="s">
        <v>17</v>
      </c>
      <c r="M9" s="25" t="s">
        <v>16</v>
      </c>
      <c r="N9" s="25" t="s">
        <v>1</v>
      </c>
      <c r="O9" s="25" t="s">
        <v>14</v>
      </c>
      <c r="P9" s="25" t="s">
        <v>18</v>
      </c>
      <c r="Q9" s="26" t="s">
        <v>2</v>
      </c>
    </row>
    <row r="10" spans="2:17" ht="20.149999999999999" customHeight="1" x14ac:dyDescent="0.3">
      <c r="B10" s="43" t="s">
        <v>4</v>
      </c>
      <c r="C10" s="47" t="str">
        <f>IF((IF(D10="", 0, D10) + IF(K10="", 0, K10)) = 0, "", IF(D10="", 0, D10) + IF(K10="", 0, K10))</f>
        <v/>
      </c>
      <c r="D10" s="30" t="str">
        <f t="shared" ref="D10:D17" si="0">IF(SUM(E10:J10) = 0, "", SUM(E10:J10))</f>
        <v/>
      </c>
      <c r="E10" s="28"/>
      <c r="F10" s="28"/>
      <c r="G10" s="28"/>
      <c r="H10" s="28"/>
      <c r="I10" s="28"/>
      <c r="J10" s="29"/>
      <c r="K10" s="30" t="str">
        <f t="shared" ref="K10:K17" si="1">IF(SUM(L10:Q10) = 0, "", SUM(L10:Q10))</f>
        <v/>
      </c>
      <c r="L10" s="28"/>
      <c r="M10" s="28"/>
      <c r="N10" s="28"/>
      <c r="O10" s="28"/>
      <c r="P10" s="28"/>
      <c r="Q10" s="29"/>
    </row>
    <row r="11" spans="2:17" ht="20.149999999999999" customHeight="1" thickBot="1" x14ac:dyDescent="0.35">
      <c r="B11" s="44" t="s">
        <v>5</v>
      </c>
      <c r="C11" s="48" t="str">
        <f t="shared" ref="C11:C17" si="2">IF((IF(D11="", 0, D11) + IF(K11="", 0, K11)) = 0, "", IF(D11="", 0, D11) + IF(K11="", 0, K11))</f>
        <v/>
      </c>
      <c r="D11" s="33" t="str">
        <f t="shared" si="0"/>
        <v/>
      </c>
      <c r="E11" s="31"/>
      <c r="F11" s="31"/>
      <c r="G11" s="31"/>
      <c r="H11" s="31"/>
      <c r="I11" s="31"/>
      <c r="J11" s="32"/>
      <c r="K11" s="33" t="str">
        <f t="shared" si="1"/>
        <v/>
      </c>
      <c r="L11" s="31"/>
      <c r="M11" s="31"/>
      <c r="N11" s="31"/>
      <c r="O11" s="31"/>
      <c r="P11" s="31"/>
      <c r="Q11" s="32"/>
    </row>
    <row r="12" spans="2:17" ht="20.149999999999999" customHeight="1" thickTop="1" x14ac:dyDescent="0.3">
      <c r="B12" s="45" t="s">
        <v>6</v>
      </c>
      <c r="C12" s="49" t="str">
        <f>IF(SUM(C10:C11) = 0, "", SUM(C10:C11))</f>
        <v/>
      </c>
      <c r="D12" s="36" t="str">
        <f>IF(SUM(D10:D11) = 0, "", SUM(D10:D11))</f>
        <v/>
      </c>
      <c r="E12" s="34"/>
      <c r="F12" s="34"/>
      <c r="G12" s="34"/>
      <c r="H12" s="34"/>
      <c r="I12" s="34"/>
      <c r="J12" s="35"/>
      <c r="K12" s="36" t="str">
        <f>IF(SUM(K10:K11) = 0, "", SUM(K10:K11))</f>
        <v/>
      </c>
      <c r="L12" s="34"/>
      <c r="M12" s="34"/>
      <c r="N12" s="34"/>
      <c r="O12" s="34"/>
      <c r="P12" s="34"/>
      <c r="Q12" s="35"/>
    </row>
    <row r="13" spans="2:17" ht="20.149999999999999" customHeight="1" x14ac:dyDescent="0.3">
      <c r="B13" s="44" t="s">
        <v>7</v>
      </c>
      <c r="C13" s="50" t="str">
        <f t="shared" si="2"/>
        <v/>
      </c>
      <c r="D13" s="37" t="str">
        <f t="shared" si="0"/>
        <v/>
      </c>
      <c r="E13" s="31"/>
      <c r="F13" s="31"/>
      <c r="G13" s="31"/>
      <c r="H13" s="31"/>
      <c r="I13" s="31"/>
      <c r="J13" s="32"/>
      <c r="K13" s="37" t="str">
        <f t="shared" si="1"/>
        <v/>
      </c>
      <c r="L13" s="31"/>
      <c r="M13" s="31"/>
      <c r="N13" s="31"/>
      <c r="O13" s="31"/>
      <c r="P13" s="31"/>
      <c r="Q13" s="32"/>
    </row>
    <row r="14" spans="2:17" ht="20.149999999999999" customHeight="1" thickBot="1" x14ac:dyDescent="0.35">
      <c r="B14" s="44" t="s">
        <v>8</v>
      </c>
      <c r="C14" s="48" t="str">
        <f t="shared" si="2"/>
        <v/>
      </c>
      <c r="D14" s="33" t="str">
        <f t="shared" si="0"/>
        <v/>
      </c>
      <c r="E14" s="31"/>
      <c r="F14" s="31"/>
      <c r="G14" s="31"/>
      <c r="H14" s="31"/>
      <c r="I14" s="31"/>
      <c r="J14" s="32"/>
      <c r="K14" s="33" t="str">
        <f t="shared" si="1"/>
        <v/>
      </c>
      <c r="L14" s="31"/>
      <c r="M14" s="31"/>
      <c r="N14" s="31"/>
      <c r="O14" s="31"/>
      <c r="P14" s="31"/>
      <c r="Q14" s="32"/>
    </row>
    <row r="15" spans="2:17" ht="20.149999999999999" customHeight="1" thickTop="1" x14ac:dyDescent="0.3">
      <c r="B15" s="45" t="s">
        <v>9</v>
      </c>
      <c r="C15" s="49" t="str">
        <f>IF(SUM(C13:C14) = 0, "", SUM(C13:C14))</f>
        <v/>
      </c>
      <c r="D15" s="36" t="str">
        <f>IF(SUM(D13:D14) = 0, "", SUM(D13:D14))</f>
        <v/>
      </c>
      <c r="E15" s="34"/>
      <c r="F15" s="34"/>
      <c r="G15" s="34"/>
      <c r="H15" s="34"/>
      <c r="I15" s="34"/>
      <c r="J15" s="35"/>
      <c r="K15" s="36" t="str">
        <f>IF(SUM(K13:K14) = 0, "", SUM(K13:K14))</f>
        <v/>
      </c>
      <c r="L15" s="34"/>
      <c r="M15" s="34"/>
      <c r="N15" s="34"/>
      <c r="O15" s="34"/>
      <c r="P15" s="34"/>
      <c r="Q15" s="35"/>
    </row>
    <row r="16" spans="2:17" ht="20.149999999999999" customHeight="1" thickBot="1" x14ac:dyDescent="0.35">
      <c r="B16" s="44" t="s">
        <v>10</v>
      </c>
      <c r="C16" s="48" t="str">
        <f t="shared" si="2"/>
        <v/>
      </c>
      <c r="D16" s="33" t="str">
        <f t="shared" si="0"/>
        <v/>
      </c>
      <c r="E16" s="38"/>
      <c r="F16" s="38"/>
      <c r="G16" s="38"/>
      <c r="H16" s="38"/>
      <c r="I16" s="38"/>
      <c r="J16" s="39"/>
      <c r="K16" s="33" t="str">
        <f t="shared" si="1"/>
        <v/>
      </c>
      <c r="L16" s="38"/>
      <c r="M16" s="38"/>
      <c r="N16" s="38"/>
      <c r="O16" s="38"/>
      <c r="P16" s="38"/>
      <c r="Q16" s="39"/>
    </row>
    <row r="17" spans="2:17" ht="20.149999999999999" customHeight="1" thickTop="1" thickBot="1" x14ac:dyDescent="0.35">
      <c r="B17" s="46" t="s">
        <v>11</v>
      </c>
      <c r="C17" s="51" t="str">
        <f t="shared" si="2"/>
        <v/>
      </c>
      <c r="D17" s="42" t="str">
        <f t="shared" si="0"/>
        <v/>
      </c>
      <c r="E17" s="40" t="str">
        <f t="shared" ref="E17:J17" si="3">IF(SUM(E10:E16) = 0, "", SUM(E10:E16))</f>
        <v/>
      </c>
      <c r="F17" s="40" t="str">
        <f t="shared" si="3"/>
        <v/>
      </c>
      <c r="G17" s="40" t="str">
        <f t="shared" si="3"/>
        <v/>
      </c>
      <c r="H17" s="40" t="str">
        <f t="shared" si="3"/>
        <v/>
      </c>
      <c r="I17" s="40" t="str">
        <f t="shared" si="3"/>
        <v/>
      </c>
      <c r="J17" s="41" t="str">
        <f t="shared" si="3"/>
        <v/>
      </c>
      <c r="K17" s="42" t="str">
        <f t="shared" si="1"/>
        <v/>
      </c>
      <c r="L17" s="40" t="str">
        <f t="shared" ref="L17:Q17" si="4">IF(SUM(L10:L16) = 0, "", SUM(L10:L16))</f>
        <v/>
      </c>
      <c r="M17" s="40" t="str">
        <f t="shared" si="4"/>
        <v/>
      </c>
      <c r="N17" s="40" t="str">
        <f t="shared" si="4"/>
        <v/>
      </c>
      <c r="O17" s="40" t="str">
        <f t="shared" si="4"/>
        <v/>
      </c>
      <c r="P17" s="40" t="str">
        <f t="shared" si="4"/>
        <v/>
      </c>
      <c r="Q17" s="41" t="str">
        <f t="shared" si="4"/>
        <v/>
      </c>
    </row>
    <row r="18" spans="2:17" x14ac:dyDescent="0.3"/>
    <row r="19" spans="2:17" x14ac:dyDescent="0.3">
      <c r="E19" s="59" t="s">
        <v>23</v>
      </c>
      <c r="F19" s="59"/>
      <c r="H19" s="59" t="s">
        <v>31</v>
      </c>
      <c r="I19" s="60"/>
      <c r="L19" s="61" t="s">
        <v>32</v>
      </c>
      <c r="M19" s="61"/>
      <c r="O19" s="61" t="s">
        <v>34</v>
      </c>
      <c r="P19" s="61"/>
    </row>
    <row r="20" spans="2:17" x14ac:dyDescent="0.3">
      <c r="E20" s="9" t="s">
        <v>24</v>
      </c>
      <c r="F20" s="10" t="str">
        <f>IF(IFERROR($D$10/$C$10, "") = "", "", $D$10/$C$10)</f>
        <v/>
      </c>
      <c r="H20" s="9" t="s">
        <v>24</v>
      </c>
      <c r="I20" s="10" t="str">
        <f>IF(IFERROR($D$12/$C$12, "") = "", "", $D$12/$C$12)</f>
        <v/>
      </c>
      <c r="L20" s="11" t="s">
        <v>24</v>
      </c>
      <c r="M20" s="12" t="str">
        <f>IF(IFERROR($D$15/$C$15, "") = "", "", $D$15/$C$15)</f>
        <v/>
      </c>
      <c r="O20" s="9" t="s">
        <v>24</v>
      </c>
      <c r="P20" s="10" t="str">
        <f>IF(IFERROR($D$17/$C$17, "") = "", "", $D$17/$C$17)</f>
        <v/>
      </c>
    </row>
    <row r="21" spans="2:17" x14ac:dyDescent="0.3">
      <c r="E21" s="9" t="s">
        <v>25</v>
      </c>
      <c r="F21" s="10" t="str">
        <f>IF(IFERROR($K$10/$C$10, "") = "", "",$K$10/$C$10)</f>
        <v/>
      </c>
      <c r="H21" s="9" t="s">
        <v>25</v>
      </c>
      <c r="I21" s="10" t="str">
        <f>IF(IFERROR($K$12/$C$12, "") = "", "",$K$12/$C$12)</f>
        <v/>
      </c>
      <c r="L21" s="11" t="s">
        <v>25</v>
      </c>
      <c r="M21" s="12" t="str">
        <f>IF(IFERROR($K$15/$C$15, "") = "", "",$K$15/$C$15)</f>
        <v/>
      </c>
      <c r="O21" s="9" t="s">
        <v>25</v>
      </c>
      <c r="P21" s="10" t="str">
        <f>IF(IFERROR($K$17/$C$17, "") = "", "",$K$17/$C$17)</f>
        <v/>
      </c>
    </row>
    <row r="22" spans="2:17" x14ac:dyDescent="0.3">
      <c r="E22" s="13" t="s">
        <v>33</v>
      </c>
      <c r="F22" s="10" t="str">
        <f>IF(IFERROR($C$10/$C$17, "") = "", "",$C$10/$C$17)</f>
        <v/>
      </c>
      <c r="H22" s="13" t="s">
        <v>33</v>
      </c>
      <c r="I22" s="10" t="str">
        <f>IF(IFERROR($C$12/$C$17, "") = "", "",$C$12/$C$17)</f>
        <v/>
      </c>
      <c r="L22" s="14" t="s">
        <v>33</v>
      </c>
      <c r="M22" s="12" t="str">
        <f>IF(IFERROR($C$15/$C$17, "") = "", "",$C$15/$C$17)</f>
        <v/>
      </c>
      <c r="O22" s="13" t="s">
        <v>33</v>
      </c>
      <c r="P22" s="10" t="str">
        <f>IF(IFERROR($C$17/$C$17, "") = "", "",$C$17/$C$17)</f>
        <v/>
      </c>
    </row>
    <row r="23" spans="2:17" x14ac:dyDescent="0.3">
      <c r="E23" s="13" t="s">
        <v>30</v>
      </c>
      <c r="F23" s="9"/>
      <c r="H23" s="13" t="s">
        <v>30</v>
      </c>
      <c r="I23" s="9"/>
      <c r="L23" s="14" t="s">
        <v>30</v>
      </c>
      <c r="M23" s="11"/>
      <c r="O23" s="13" t="s">
        <v>30</v>
      </c>
      <c r="P23" s="9"/>
    </row>
    <row r="24" spans="2:17" x14ac:dyDescent="0.3">
      <c r="E24" s="9" t="s">
        <v>0</v>
      </c>
      <c r="F24" s="10" t="str">
        <f>IF(IFERROR(($E$10+$L$10)/$C$10, "") = "", "", ($E$10+$L$10)/$C$10)</f>
        <v/>
      </c>
      <c r="H24" s="9" t="s">
        <v>0</v>
      </c>
      <c r="I24" s="10" t="str">
        <f>IF(IFERROR((SUM($E$10:$E$11)+SUM($L$10:$L$11))/($C$10+$C$11), "") = "", "", (SUM($E$10:$E$11)+SUM($L$10:$L$11))/($C$10+$C$11))</f>
        <v/>
      </c>
      <c r="L24" s="11" t="s">
        <v>0</v>
      </c>
      <c r="M24" s="12" t="str">
        <f>IF(IFERROR((SUM($E$13:$E$14)+SUM($L$13:$L$14))/($C$15), "") = "", "", (SUM($E$13:$E$14)+SUM($L$13:$L$14))/($C$15))</f>
        <v/>
      </c>
      <c r="O24" s="9" t="s">
        <v>0</v>
      </c>
      <c r="P24" s="10" t="str">
        <f>IF(IFERROR(($E$17+$L$17)/$C$17, "") = "", "", ($E$17+$L$17)/$C$17)</f>
        <v/>
      </c>
    </row>
    <row r="25" spans="2:17" x14ac:dyDescent="0.3">
      <c r="E25" s="9" t="s">
        <v>26</v>
      </c>
      <c r="F25" s="10" t="str">
        <f>IF(IFERROR(($F$10+$M$10)/$C$10, "") = "", "", ($F$10+$M$10)/$C$10)</f>
        <v/>
      </c>
      <c r="H25" s="9" t="s">
        <v>26</v>
      </c>
      <c r="I25" s="10" t="str">
        <f>IF(IFERROR((SUM($F$10:$F$11)+SUM($M$10:$M$11))/($C$10+$C$11), "") = "", "", (SUM($F$10:$F$11)+SUM($M$10:$M$11))/($C$10+$C$11))</f>
        <v/>
      </c>
      <c r="L25" s="11" t="s">
        <v>26</v>
      </c>
      <c r="M25" s="12" t="str">
        <f>IF(IFERROR((SUM($F$13:$F$14)+SUM($M$13:$M$14))/($C$15), "") = "", "", (SUM($F$13:$F$14)+SUM($M$13:$M$14))/($C$15))</f>
        <v/>
      </c>
      <c r="O25" s="9" t="s">
        <v>26</v>
      </c>
      <c r="P25" s="10" t="str">
        <f>IF(IFERROR(($F$17+$M$17)/$C$17, "") = "", "", ($F$17+$M$17)/$C$17)</f>
        <v/>
      </c>
    </row>
    <row r="26" spans="2:17" x14ac:dyDescent="0.3">
      <c r="E26" s="9" t="s">
        <v>1</v>
      </c>
      <c r="F26" s="10" t="str">
        <f>IF(IFERROR(($G$10+$N$10)/$C$10, "") = "", "", ($G$10+$N$10)/$C$10)</f>
        <v/>
      </c>
      <c r="H26" s="9" t="s">
        <v>1</v>
      </c>
      <c r="I26" s="10" t="str">
        <f>IF(IFERROR((SUM($G$10:$G$11)+SUM($N$10:$N$11))/($C$10+$C$11), "") = "", "", (SUM($G$10:$G$11)+SUM($N$10:$N$11))/($C$10+$C$11))</f>
        <v/>
      </c>
      <c r="L26" s="11" t="s">
        <v>1</v>
      </c>
      <c r="M26" s="12" t="str">
        <f>IF(IFERROR((SUM($G$13:$G$14)+SUM($N$13:$N$14))/($C$15), "") = "", "", (SUM($G$13:$G$14)+SUM($N$13:$N$14))/($C$15))</f>
        <v/>
      </c>
      <c r="O26" s="9" t="s">
        <v>1</v>
      </c>
      <c r="P26" s="10" t="str">
        <f>IF(IFERROR(($G$17+$N$17)/$C$17, "") = "", "", ($G$17+$N$17)/$C$17)</f>
        <v/>
      </c>
    </row>
    <row r="27" spans="2:17" ht="28" x14ac:dyDescent="0.3">
      <c r="E27" s="15" t="s">
        <v>29</v>
      </c>
      <c r="F27" s="10" t="str">
        <f>IF(IFERROR(($H$10+$O$10)/$C$10, "") = "", "", ($H$10+$O$10)/$C$10)</f>
        <v/>
      </c>
      <c r="H27" s="15" t="s">
        <v>29</v>
      </c>
      <c r="I27" s="10" t="str">
        <f>IF(IFERROR((SUM($H$10:$H$11)+SUM($O$10:$O$11))/($C$10+$C$11), "") = "", "", (SUM($H$10:$H$11)+SUM($O$10:$O$11))/($C$10+$C$11))</f>
        <v/>
      </c>
      <c r="L27" s="16" t="s">
        <v>29</v>
      </c>
      <c r="M27" s="12" t="str">
        <f>IF(IFERROR((SUM($H$13:$H$14)+SUM($O$13:$O$14))/($C$15), "") = "", "", (SUM($H$13:$H$14)+SUM($O$13:$O$14))/($C$15))</f>
        <v/>
      </c>
      <c r="O27" s="15" t="s">
        <v>29</v>
      </c>
      <c r="P27" s="10" t="str">
        <f>IF(IFERROR(($H$17+$O$17)/$C$17, "") = "", "", ($H$17+$O$17)/$C$17)</f>
        <v/>
      </c>
    </row>
    <row r="28" spans="2:17" ht="28" x14ac:dyDescent="0.3">
      <c r="E28" s="15" t="s">
        <v>28</v>
      </c>
      <c r="F28" s="10" t="str">
        <f>IF(IFERROR(($I$10+$P$10)/$C$10, "") = "", "", ($I$10+$P$10)/$C$10)</f>
        <v/>
      </c>
      <c r="H28" s="15" t="s">
        <v>28</v>
      </c>
      <c r="I28" s="10" t="str">
        <f>IF(IFERROR((SUM($I$10:$I$11)+SUM($P$10:$P$11))/($C$10+$C$11), "") = "", "", (SUM($I$10:$I$11)+SUM($P$10:$P$11))/($C$10+$C$11))</f>
        <v/>
      </c>
      <c r="L28" s="16" t="s">
        <v>28</v>
      </c>
      <c r="M28" s="12" t="str">
        <f>IF(IFERROR((SUM($I$13:$I$14)+SUM($P$13:$P$14))/($C$15), "") = "", "", (SUM($I$13:$I$14)+SUM($P$13:$P$14))/($C$15))</f>
        <v/>
      </c>
      <c r="O28" s="15" t="s">
        <v>28</v>
      </c>
      <c r="P28" s="10" t="str">
        <f>IF(IFERROR(($I$17+$P$17)/$C$17, "") = "", "", ($I$17+$P$17)/$C$17)</f>
        <v/>
      </c>
    </row>
    <row r="29" spans="2:17" x14ac:dyDescent="0.3">
      <c r="E29" s="9" t="s">
        <v>27</v>
      </c>
      <c r="F29" s="10" t="str">
        <f>IF(IFERROR(($J$10+$Q$10)/$C$10, "") = "", "", ($J$10+$Q$10)/$C$10)</f>
        <v/>
      </c>
      <c r="H29" s="9" t="s">
        <v>27</v>
      </c>
      <c r="I29" s="10" t="str">
        <f>IF(IFERROR((SUM($J$10:$J$11)+SUM($Q$10:$Q$11))/($C$10+$C$11), "") = "", "", (SUM($J$10:$J$11)+SUM($Q$10:$Q$11))/($C$10+$C$11))</f>
        <v/>
      </c>
      <c r="L29" s="11" t="s">
        <v>27</v>
      </c>
      <c r="M29" s="12" t="str">
        <f>IF(IFERROR((SUM($J$13:$J$14)+SUM($Q$13:$Q$14))/($C$15), "") = "", "", (SUM($J$13:$J$14)+SUM($Q$13:$Q$14))/($C$15))</f>
        <v/>
      </c>
      <c r="O29" s="9" t="s">
        <v>27</v>
      </c>
      <c r="P29" s="10" t="str">
        <f>IF(IFERROR(($J$17+$Q$17)/$C$17, "") = "", "", ($J$17+$Q$17)/$C$17)</f>
        <v/>
      </c>
    </row>
    <row r="30" spans="2:17" x14ac:dyDescent="0.3">
      <c r="E30" s="13" t="s">
        <v>33</v>
      </c>
      <c r="F30" s="17" t="str">
        <f>IF(IFERROR($C$10/$C$17, "") = "", "", $C$10/$C$17)</f>
        <v/>
      </c>
      <c r="H30" s="13" t="s">
        <v>33</v>
      </c>
      <c r="I30" s="17" t="str">
        <f>IF(IFERROR($C$12/$C$17, "") = "", "",$C$12/$C$17)</f>
        <v/>
      </c>
      <c r="L30" s="14" t="s">
        <v>33</v>
      </c>
      <c r="M30" s="18" t="str">
        <f>IF(IFERROR($C$15/$C$17, "") = "", "", $C$15/$C$17)</f>
        <v/>
      </c>
      <c r="O30" s="13" t="s">
        <v>33</v>
      </c>
      <c r="P30" s="17" t="str">
        <f>IF(IFERROR($C$17/$C$17, "") = "", "", $C$17/$C$17)</f>
        <v/>
      </c>
    </row>
    <row r="31" spans="2:17" x14ac:dyDescent="0.3"/>
    <row r="32" spans="2:17" ht="20.5" x14ac:dyDescent="0.45">
      <c r="B32" s="71" t="s">
        <v>35</v>
      </c>
      <c r="C32" s="72"/>
      <c r="D32" s="72"/>
      <c r="E32" s="72"/>
      <c r="F32" s="72"/>
      <c r="G32" s="72"/>
      <c r="H32" s="72"/>
      <c r="I32" s="72"/>
      <c r="J32" s="72"/>
      <c r="K32" s="72"/>
      <c r="L32" s="72"/>
      <c r="M32" s="72"/>
      <c r="N32" s="72"/>
      <c r="O32" s="72"/>
      <c r="P32" s="72"/>
      <c r="Q32" s="73"/>
    </row>
    <row r="33" spans="2:17" s="6" customFormat="1" ht="55.5" customHeight="1" x14ac:dyDescent="0.35">
      <c r="B33" s="68" t="s">
        <v>43</v>
      </c>
      <c r="C33" s="69"/>
      <c r="D33" s="69"/>
      <c r="E33" s="69"/>
      <c r="F33" s="69"/>
      <c r="G33" s="69"/>
      <c r="H33" s="69"/>
      <c r="I33" s="69"/>
      <c r="J33" s="69"/>
      <c r="K33" s="69"/>
      <c r="L33" s="69"/>
      <c r="M33" s="69"/>
      <c r="N33" s="69"/>
      <c r="O33" s="69"/>
      <c r="P33" s="69"/>
      <c r="Q33" s="70"/>
    </row>
    <row r="34" spans="2:17" ht="11.25" customHeight="1" x14ac:dyDescent="0.45">
      <c r="B34" s="65"/>
      <c r="C34" s="66"/>
      <c r="D34" s="66"/>
      <c r="E34" s="66"/>
      <c r="F34" s="66"/>
      <c r="G34" s="66"/>
      <c r="H34" s="66"/>
      <c r="I34" s="66"/>
      <c r="J34" s="66"/>
      <c r="K34" s="66"/>
      <c r="L34" s="66"/>
      <c r="M34" s="66"/>
      <c r="N34" s="66"/>
      <c r="O34" s="66"/>
      <c r="P34" s="66"/>
      <c r="Q34" s="67"/>
    </row>
    <row r="35" spans="2:17" ht="42" customHeight="1" x14ac:dyDescent="0.3">
      <c r="B35" s="52" t="s">
        <v>36</v>
      </c>
      <c r="C35" s="52"/>
      <c r="D35" s="52"/>
      <c r="E35" s="52"/>
      <c r="F35" s="52" t="s">
        <v>37</v>
      </c>
      <c r="G35" s="52"/>
      <c r="H35" s="52"/>
      <c r="I35" s="52"/>
      <c r="J35" s="52"/>
      <c r="K35" s="52" t="s">
        <v>38</v>
      </c>
      <c r="L35" s="52"/>
      <c r="M35" s="52"/>
      <c r="N35" s="52"/>
      <c r="O35" s="52" t="s">
        <v>39</v>
      </c>
      <c r="P35" s="52"/>
      <c r="Q35" s="52"/>
    </row>
    <row r="36" spans="2:17" x14ac:dyDescent="0.3"/>
  </sheetData>
  <mergeCells count="16">
    <mergeCell ref="N2:Q2"/>
    <mergeCell ref="N1:Q1"/>
    <mergeCell ref="C4:Q4"/>
    <mergeCell ref="B34:Q34"/>
    <mergeCell ref="B33:Q33"/>
    <mergeCell ref="B32:Q32"/>
    <mergeCell ref="B35:E35"/>
    <mergeCell ref="F35:J35"/>
    <mergeCell ref="K35:N35"/>
    <mergeCell ref="O35:Q35"/>
    <mergeCell ref="D8:J8"/>
    <mergeCell ref="K8:Q8"/>
    <mergeCell ref="E19:F19"/>
    <mergeCell ref="H19:I19"/>
    <mergeCell ref="L19:M19"/>
    <mergeCell ref="O19:P19"/>
  </mergeCells>
  <pageMargins left="0.7" right="0.7" top="0.75" bottom="0.75" header="0.3" footer="0.3"/>
  <pageSetup paperSize="11" scale="32" fitToHeight="0" orientation="landscape" verticalDpi="1200" r:id="rId1"/>
  <ignoredErrors>
    <ignoredError sqref="C12:D12 C15:D15 K12 K15 K17"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Diversity and Inclusion</vt:lpstr>
      <vt:lpstr>'Diversity and Inclusion'!Print_Area</vt:lpstr>
    </vt:vector>
  </TitlesOfParts>
  <Company>Oregon State Treasury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HALL Julie</dc:creator>
  <cp:lastModifiedBy>WOODMANSEE Josh</cp:lastModifiedBy>
  <cp:lastPrinted>2021-06-22T16:19:28Z</cp:lastPrinted>
  <dcterms:created xsi:type="dcterms:W3CDTF">2021-05-04T18:14:51Z</dcterms:created>
  <dcterms:modified xsi:type="dcterms:W3CDTF">2024-10-02T17:27:41Z</dcterms:modified>
</cp:coreProperties>
</file>